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00"/>
  </bookViews>
  <sheets>
    <sheet name="OuterWest Region PM" sheetId="2" r:id="rId1"/>
  </sheets>
  <definedNames>
    <definedName name="_xlnm.Print_Area" localSheetId="0">'OuterWest Region PM'!$A$1:$K$66</definedName>
    <definedName name="_xlnm.Print_Titles" localSheetId="0">'OuterWest Region PM'!$1:$7</definedName>
  </definedNames>
  <calcPr calcId="144525"/>
</workbook>
</file>

<file path=xl/calcChain.xml><?xml version="1.0" encoding="utf-8"?>
<calcChain xmlns="http://schemas.openxmlformats.org/spreadsheetml/2006/main">
  <c r="I64" i="2" l="1"/>
  <c r="H64" i="2"/>
  <c r="G64" i="2"/>
  <c r="F64" i="2"/>
  <c r="E64" i="2"/>
  <c r="D64" i="2"/>
  <c r="K63" i="2"/>
  <c r="J63" i="2"/>
  <c r="K62" i="2"/>
  <c r="K64" i="2" s="1"/>
  <c r="J62" i="2"/>
  <c r="I61" i="2"/>
  <c r="H61" i="2"/>
  <c r="G61" i="2"/>
  <c r="F61" i="2"/>
  <c r="E61" i="2"/>
  <c r="D61" i="2"/>
  <c r="K60" i="2"/>
  <c r="J60" i="2"/>
  <c r="K59" i="2"/>
  <c r="J59" i="2"/>
  <c r="K58" i="2"/>
  <c r="J58" i="2"/>
  <c r="K57" i="2"/>
  <c r="J57" i="2"/>
  <c r="I56" i="2"/>
  <c r="H56" i="2"/>
  <c r="G56" i="2"/>
  <c r="F56" i="2"/>
  <c r="E56" i="2"/>
  <c r="D56" i="2"/>
  <c r="K55" i="2"/>
  <c r="J55" i="2"/>
  <c r="K54" i="2"/>
  <c r="J54" i="2"/>
  <c r="K53" i="2"/>
  <c r="J53" i="2"/>
  <c r="K52" i="2"/>
  <c r="K56" i="2" s="1"/>
  <c r="J52" i="2"/>
  <c r="I51" i="2"/>
  <c r="H51" i="2"/>
  <c r="G51" i="2"/>
  <c r="F51" i="2"/>
  <c r="E51" i="2"/>
  <c r="D51" i="2"/>
  <c r="K50" i="2"/>
  <c r="J50" i="2"/>
  <c r="K49" i="2"/>
  <c r="J49" i="2"/>
  <c r="K48" i="2"/>
  <c r="J48" i="2"/>
  <c r="K47" i="2"/>
  <c r="J47" i="2"/>
  <c r="I46" i="2"/>
  <c r="H46" i="2"/>
  <c r="G46" i="2"/>
  <c r="F46" i="2"/>
  <c r="E46" i="2"/>
  <c r="D46" i="2"/>
  <c r="K45" i="2"/>
  <c r="J45" i="2"/>
  <c r="K44" i="2"/>
  <c r="J44" i="2"/>
  <c r="K43" i="2"/>
  <c r="J43" i="2"/>
  <c r="K42" i="2"/>
  <c r="J42" i="2"/>
  <c r="I41" i="2"/>
  <c r="H41" i="2"/>
  <c r="G41" i="2"/>
  <c r="F41" i="2"/>
  <c r="E41" i="2"/>
  <c r="D41" i="2"/>
  <c r="K40" i="2"/>
  <c r="J40" i="2"/>
  <c r="K39" i="2"/>
  <c r="J39" i="2"/>
  <c r="K38" i="2"/>
  <c r="I38" i="2"/>
  <c r="H38" i="2"/>
  <c r="G38" i="2"/>
  <c r="F38" i="2"/>
  <c r="E38" i="2"/>
  <c r="D38" i="2"/>
  <c r="K37" i="2"/>
  <c r="J37" i="2"/>
  <c r="K36" i="2"/>
  <c r="J36" i="2"/>
  <c r="I35" i="2"/>
  <c r="H35" i="2"/>
  <c r="G35" i="2"/>
  <c r="F35" i="2"/>
  <c r="E35" i="2"/>
  <c r="D35" i="2"/>
  <c r="K34" i="2"/>
  <c r="J34" i="2"/>
  <c r="K33" i="2"/>
  <c r="J33" i="2"/>
  <c r="K32" i="2"/>
  <c r="J32" i="2"/>
  <c r="K31" i="2"/>
  <c r="J31" i="2"/>
  <c r="J35" i="2" s="1"/>
  <c r="I30" i="2"/>
  <c r="H30" i="2"/>
  <c r="G30" i="2"/>
  <c r="F30" i="2"/>
  <c r="E30" i="2"/>
  <c r="D30" i="2"/>
  <c r="K29" i="2"/>
  <c r="J29" i="2"/>
  <c r="K28" i="2"/>
  <c r="J28" i="2"/>
  <c r="I27" i="2"/>
  <c r="H27" i="2"/>
  <c r="G27" i="2"/>
  <c r="F27" i="2"/>
  <c r="E27" i="2"/>
  <c r="D27" i="2"/>
  <c r="K26" i="2"/>
  <c r="J26" i="2"/>
  <c r="K25" i="2"/>
  <c r="J25" i="2"/>
  <c r="K24" i="2"/>
  <c r="J24" i="2"/>
  <c r="K23" i="2"/>
  <c r="J23" i="2"/>
  <c r="J27" i="2" s="1"/>
  <c r="I22" i="2"/>
  <c r="H22" i="2"/>
  <c r="G22" i="2"/>
  <c r="F22" i="2"/>
  <c r="E22" i="2"/>
  <c r="D22" i="2"/>
  <c r="K21" i="2"/>
  <c r="J21" i="2"/>
  <c r="K20" i="2"/>
  <c r="J20" i="2"/>
  <c r="I19" i="2"/>
  <c r="H19" i="2"/>
  <c r="G19" i="2"/>
  <c r="F19" i="2"/>
  <c r="E19" i="2"/>
  <c r="D19" i="2"/>
  <c r="K18" i="2"/>
  <c r="J18" i="2"/>
  <c r="K17" i="2"/>
  <c r="K19" i="2" s="1"/>
  <c r="J17" i="2"/>
  <c r="I16" i="2"/>
  <c r="H16" i="2"/>
  <c r="G16" i="2"/>
  <c r="F16" i="2"/>
  <c r="E16" i="2"/>
  <c r="D16" i="2"/>
  <c r="K15" i="2"/>
  <c r="J15" i="2"/>
  <c r="K14" i="2"/>
  <c r="J14" i="2"/>
  <c r="J16" i="2" s="1"/>
  <c r="K13" i="2"/>
  <c r="I13" i="2"/>
  <c r="H13" i="2"/>
  <c r="G13" i="2"/>
  <c r="F13" i="2"/>
  <c r="E13" i="2"/>
  <c r="D13" i="2"/>
  <c r="K12" i="2"/>
  <c r="J12" i="2"/>
  <c r="K11" i="2"/>
  <c r="J11" i="2"/>
  <c r="I10" i="2"/>
  <c r="H10" i="2"/>
  <c r="G10" i="2"/>
  <c r="F10" i="2"/>
  <c r="E10" i="2"/>
  <c r="D10" i="2"/>
  <c r="K9" i="2"/>
  <c r="J9" i="2"/>
  <c r="K8" i="2"/>
  <c r="J8" i="2"/>
  <c r="K16" i="2" l="1"/>
  <c r="J22" i="2"/>
  <c r="J30" i="2"/>
  <c r="K46" i="2"/>
  <c r="K22" i="2"/>
  <c r="K30" i="2"/>
  <c r="J41" i="2"/>
  <c r="J46" i="2"/>
  <c r="J61" i="2"/>
  <c r="K27" i="2"/>
  <c r="J51" i="2"/>
  <c r="J56" i="2"/>
  <c r="J19" i="2"/>
  <c r="J64" i="2"/>
  <c r="F66" i="2"/>
  <c r="J10" i="2"/>
  <c r="K35" i="2"/>
  <c r="K10" i="2"/>
  <c r="E66" i="2"/>
  <c r="I66" i="2"/>
  <c r="J13" i="2"/>
  <c r="J38" i="2"/>
  <c r="K41" i="2"/>
  <c r="K51" i="2"/>
  <c r="K61" i="2"/>
  <c r="G66" i="2"/>
  <c r="D66" i="2"/>
  <c r="H66" i="2"/>
  <c r="K66" i="2" l="1"/>
  <c r="J66" i="2"/>
</calcChain>
</file>

<file path=xl/comments1.xml><?xml version="1.0" encoding="utf-8"?>
<comments xmlns="http://schemas.openxmlformats.org/spreadsheetml/2006/main">
  <authors>
    <author>Thabo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9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PM Peak</t>
        </r>
      </text>
    </comment>
    <comment ref="C47" authorId="0">
      <text>
        <r>
          <rPr>
            <b/>
            <sz val="9"/>
            <color indexed="81"/>
            <rFont val="Tahoma"/>
            <family val="2"/>
          </rPr>
          <t>Thabo:</t>
        </r>
        <r>
          <rPr>
            <sz val="9"/>
            <color indexed="81"/>
            <rFont val="Tahoma"/>
            <family val="2"/>
          </rPr>
          <t xml:space="preserve">
No information for AM Peak</t>
        </r>
      </text>
    </comment>
  </commentList>
</comments>
</file>

<file path=xl/sharedStrings.xml><?xml version="1.0" encoding="utf-8"?>
<sst xmlns="http://schemas.openxmlformats.org/spreadsheetml/2006/main" count="98" uniqueCount="63">
  <si>
    <t>Outer West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</si>
  <si>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</si>
  <si>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</si>
  <si>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</si>
  <si>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</si>
  <si>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</si>
  <si>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</si>
  <si>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</si>
  <si>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</si>
  <si>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</si>
  <si>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</si>
  <si>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</si>
  <si>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A-56</t>
  </si>
  <si>
    <t>M44 close to the M48 Junction</t>
  </si>
  <si>
    <t>East to West</t>
  </si>
  <si>
    <t>West to East</t>
  </si>
  <si>
    <t>TOTAL for Position A-56</t>
  </si>
  <si>
    <t>A-66</t>
  </si>
  <si>
    <t>M58 and M57</t>
  </si>
  <si>
    <t>North to South</t>
  </si>
  <si>
    <t>South to North</t>
  </si>
  <si>
    <t>TOTAL for Position A-66</t>
  </si>
  <si>
    <t>A-72</t>
  </si>
  <si>
    <t>R103 and M52</t>
  </si>
  <si>
    <t>TOTAL for Position A-72</t>
  </si>
  <si>
    <t>A-57</t>
  </si>
  <si>
    <t>M46 and M48</t>
  </si>
  <si>
    <t>TOTAL for Position A-57</t>
  </si>
  <si>
    <t>A-58</t>
  </si>
  <si>
    <t>M46 and M59</t>
  </si>
  <si>
    <t>TOTAL for Position A-58</t>
  </si>
  <si>
    <t>A-59</t>
  </si>
  <si>
    <t>R103 and M46</t>
  </si>
  <si>
    <t>TOTAL for Position A-59</t>
  </si>
  <si>
    <t>A-60</t>
  </si>
  <si>
    <t>M50 and M46</t>
  </si>
  <si>
    <t>TOTAL for Position A-60</t>
  </si>
  <si>
    <t>A-61</t>
  </si>
  <si>
    <t>M59 and R103</t>
  </si>
  <si>
    <t>TOTAL for Position A-61</t>
  </si>
  <si>
    <t>A-63</t>
  </si>
  <si>
    <t>R103 and M54</t>
  </si>
  <si>
    <t>TOTAL for Position A-63</t>
  </si>
  <si>
    <t>A-64</t>
  </si>
  <si>
    <t>R103 and M56</t>
  </si>
  <si>
    <t>TOTAL for Position A-64</t>
  </si>
  <si>
    <t>A-65</t>
  </si>
  <si>
    <t>M33 and M57</t>
  </si>
  <si>
    <t>TOTAL for Position A-65</t>
  </si>
  <si>
    <t>A-67</t>
  </si>
  <si>
    <t>M33 and M55</t>
  </si>
  <si>
    <t>TOTAL for Position A-67</t>
  </si>
  <si>
    <t>A-69</t>
  </si>
  <si>
    <t>M13 and M33</t>
  </si>
  <si>
    <t>TOTAL for Position A-69</t>
  </si>
  <si>
    <t>A-70</t>
  </si>
  <si>
    <t>R103 and M13</t>
  </si>
  <si>
    <t>TOTAL for Position A-70</t>
  </si>
  <si>
    <t>A-71</t>
  </si>
  <si>
    <t>M46 and N3</t>
  </si>
  <si>
    <t>TOTAL for Position A-71</t>
  </si>
  <si>
    <t>CORDON COUNTS PM PEAK PERIOD (15h00 - 18h00) SUMMARY</t>
  </si>
  <si>
    <t>Table 6-2-2: Outer West Cordon Counts Analysis (PM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</si>
</sst>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4" fillId="0" borderId="20" xfId="0" applyFont="1" applyBorder="1" applyAlignment="1">
      <alignment vertical="center"/>
    </xf>
    <xf numFmtId="1" fontId="4" fillId="0" borderId="20" xfId="0" applyNumberFormat="1" applyFont="1" applyBorder="1" applyAlignment="1">
      <alignment vertical="center"/>
    </xf>
    <xf numFmtId="1" fontId="4" fillId="0" borderId="21" xfId="0" applyNumberFormat="1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1" fontId="4" fillId="0" borderId="27" xfId="0" applyNumberFormat="1" applyFont="1" applyBorder="1" applyAlignment="1">
      <alignment vertical="center"/>
    </xf>
    <xf numFmtId="1" fontId="4" fillId="0" borderId="28" xfId="0" applyNumberFormat="1" applyFont="1" applyBorder="1" applyAlignment="1">
      <alignment vertical="center"/>
    </xf>
    <xf numFmtId="1" fontId="5" fillId="2" borderId="34" xfId="0" applyNumberFormat="1" applyFont="1" applyFill="1" applyBorder="1" applyAlignment="1">
      <alignment vertical="center"/>
    </xf>
    <xf numFmtId="1" fontId="5" fillId="2" borderId="35" xfId="0" applyNumberFormat="1" applyFont="1" applyFill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1" fontId="4" fillId="0" borderId="20" xfId="0" applyNumberFormat="1" applyFont="1" applyFill="1" applyBorder="1" applyAlignment="1">
      <alignment vertical="center"/>
    </xf>
    <xf numFmtId="1" fontId="4" fillId="0" borderId="21" xfId="0" applyNumberFormat="1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1" fontId="4" fillId="0" borderId="27" xfId="0" applyNumberFormat="1" applyFont="1" applyFill="1" applyBorder="1" applyAlignment="1">
      <alignment vertical="center"/>
    </xf>
    <xf numFmtId="1" fontId="4" fillId="0" borderId="28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1" fontId="5" fillId="3" borderId="22" xfId="0" applyNumberFormat="1" applyFont="1" applyFill="1" applyBorder="1" applyAlignment="1">
      <alignment vertical="center"/>
    </xf>
    <xf numFmtId="1" fontId="5" fillId="3" borderId="23" xfId="0" applyNumberFormat="1" applyFont="1" applyFill="1" applyBorder="1" applyAlignment="1">
      <alignment vertical="center"/>
    </xf>
    <xf numFmtId="1" fontId="5" fillId="3" borderId="29" xfId="0" applyNumberFormat="1" applyFont="1" applyFill="1" applyBorder="1" applyAlignment="1">
      <alignment vertical="center"/>
    </xf>
    <xf numFmtId="1" fontId="5" fillId="3" borderId="30" xfId="0" applyNumberFormat="1" applyFont="1" applyFill="1" applyBorder="1" applyAlignment="1">
      <alignment vertical="center"/>
    </xf>
    <xf numFmtId="1" fontId="5" fillId="3" borderId="36" xfId="0" applyNumberFormat="1" applyFont="1" applyFill="1" applyBorder="1" applyAlignment="1">
      <alignment vertical="center"/>
    </xf>
    <xf numFmtId="1" fontId="5" fillId="3" borderId="37" xfId="0" applyNumberFormat="1" applyFont="1" applyFill="1" applyBorder="1" applyAlignment="1">
      <alignment vertical="center"/>
    </xf>
    <xf numFmtId="1" fontId="5" fillId="3" borderId="34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571503</xdr:colOff>
      <xdr:row>0</xdr:row>
      <xdr:rowOff>10583</xdr:rowOff>
    </xdr:from>
    <xdr:to>
      <xdr:col>11</xdr:col>
      <xdr:colOff>3489</xdr:colOff>
      <xdr:row>0</xdr:row>
      <xdr:rowOff>515408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6336" y="10583"/>
          <a:ext cx="1120028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7"/>
  <sheetViews>
    <sheetView tabSelected="1" view="pageBreakPreview" zoomScale="60" zoomScaleNormal="90" workbookViewId="0">
      <pane xSplit="2" ySplit="7" topLeftCell="C27" activePane="bottomRight" state="frozen"/>
      <selection activeCell="A4" sqref="A4:A5"/>
      <selection pane="topRight" activeCell="A4" sqref="A4:A5"/>
      <selection pane="bottomLeft" activeCell="A4" sqref="A4:A5"/>
      <selection pane="bottomRight" activeCell="Q54" sqref="Q54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0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5.75" thickTop="1" x14ac:dyDescent="0.25"/>
    <row r="3" spans="1:11" ht="18" customHeight="1" thickBot="1" x14ac:dyDescent="0.3">
      <c r="A3" s="29" t="s">
        <v>61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15.75" thickBot="1" x14ac:dyDescent="0.3"/>
    <row r="5" spans="1:11" ht="24.95" customHeight="1" thickTop="1" thickBot="1" x14ac:dyDescent="0.3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4"/>
    </row>
    <row r="6" spans="1:11" ht="18" customHeight="1" thickBot="1" x14ac:dyDescent="0.3">
      <c r="A6" s="35" t="s">
        <v>1</v>
      </c>
      <c r="B6" s="36" t="s">
        <v>2</v>
      </c>
      <c r="C6" s="36" t="s">
        <v>3</v>
      </c>
      <c r="D6" s="37" t="s">
        <v>4</v>
      </c>
      <c r="E6" s="38"/>
      <c r="F6" s="37" t="s">
        <v>5</v>
      </c>
      <c r="G6" s="38"/>
      <c r="H6" s="36" t="s">
        <v>6</v>
      </c>
      <c r="I6" s="39" t="s">
        <v>7</v>
      </c>
      <c r="J6" s="40" t="s">
        <v>8</v>
      </c>
      <c r="K6" s="41" t="s">
        <v>9</v>
      </c>
    </row>
    <row r="7" spans="1:11" ht="18" customHeight="1" thickBot="1" x14ac:dyDescent="0.3">
      <c r="A7" s="42"/>
      <c r="B7" s="43"/>
      <c r="C7" s="43"/>
      <c r="D7" s="44" t="s">
        <v>10</v>
      </c>
      <c r="E7" s="44" t="s">
        <v>11</v>
      </c>
      <c r="F7" s="44" t="s">
        <v>10</v>
      </c>
      <c r="G7" s="44" t="s">
        <v>11</v>
      </c>
      <c r="H7" s="43"/>
      <c r="I7" s="45"/>
      <c r="J7" s="46"/>
      <c r="K7" s="47"/>
    </row>
    <row r="8" spans="1:11" ht="15.75" thickTop="1" x14ac:dyDescent="0.25">
      <c r="A8" s="23" t="s">
        <v>12</v>
      </c>
      <c r="B8" s="28" t="s">
        <v>13</v>
      </c>
      <c r="C8" s="13"/>
      <c r="D8" s="14"/>
      <c r="E8" s="14"/>
      <c r="F8" s="14"/>
      <c r="G8" s="14"/>
      <c r="H8" s="14"/>
      <c r="I8" s="15"/>
      <c r="J8" s="48">
        <f t="shared" ref="J8:J9" si="0">D8+F8+H8+I8</f>
        <v>0</v>
      </c>
      <c r="K8" s="49">
        <f t="shared" ref="K8:K9" si="1">E8+G8</f>
        <v>0</v>
      </c>
    </row>
    <row r="9" spans="1:11" ht="15.75" thickBot="1" x14ac:dyDescent="0.3">
      <c r="A9" s="26"/>
      <c r="B9" s="27"/>
      <c r="C9" s="16"/>
      <c r="D9" s="17"/>
      <c r="E9" s="17"/>
      <c r="F9" s="17"/>
      <c r="G9" s="17"/>
      <c r="H9" s="17"/>
      <c r="I9" s="18"/>
      <c r="J9" s="50">
        <f t="shared" si="0"/>
        <v>0</v>
      </c>
      <c r="K9" s="51">
        <f t="shared" si="1"/>
        <v>0</v>
      </c>
    </row>
    <row r="10" spans="1:11" ht="15.75" thickBot="1" x14ac:dyDescent="0.3">
      <c r="A10" s="19" t="s">
        <v>16</v>
      </c>
      <c r="B10" s="20"/>
      <c r="C10" s="21"/>
      <c r="D10" s="8">
        <f>SUM(D8:D9)</f>
        <v>0</v>
      </c>
      <c r="E10" s="8">
        <f t="shared" ref="E10:K10" si="2">SUM(E8:E9)</f>
        <v>0</v>
      </c>
      <c r="F10" s="8">
        <f t="shared" si="2"/>
        <v>0</v>
      </c>
      <c r="G10" s="8">
        <f t="shared" si="2"/>
        <v>0</v>
      </c>
      <c r="H10" s="8">
        <f t="shared" si="2"/>
        <v>0</v>
      </c>
      <c r="I10" s="9">
        <f t="shared" si="2"/>
        <v>0</v>
      </c>
      <c r="J10" s="52">
        <f t="shared" si="2"/>
        <v>0</v>
      </c>
      <c r="K10" s="53">
        <f t="shared" si="2"/>
        <v>0</v>
      </c>
    </row>
    <row r="11" spans="1:11" ht="15.75" thickTop="1" x14ac:dyDescent="0.25">
      <c r="A11" s="23" t="s">
        <v>17</v>
      </c>
      <c r="B11" s="28" t="s">
        <v>18</v>
      </c>
      <c r="C11" s="2" t="s">
        <v>19</v>
      </c>
      <c r="D11" s="3">
        <v>88</v>
      </c>
      <c r="E11" s="3">
        <v>1490</v>
      </c>
      <c r="F11" s="3">
        <v>0</v>
      </c>
      <c r="G11" s="3">
        <v>0</v>
      </c>
      <c r="H11" s="3">
        <v>233</v>
      </c>
      <c r="I11" s="4">
        <v>120</v>
      </c>
      <c r="J11" s="48">
        <f t="shared" ref="J11:J12" si="3">D11+F11+H11+I11</f>
        <v>441</v>
      </c>
      <c r="K11" s="49">
        <f t="shared" ref="K11:K12" si="4">E11+G11</f>
        <v>1490</v>
      </c>
    </row>
    <row r="12" spans="1:11" ht="15.75" thickBot="1" x14ac:dyDescent="0.3">
      <c r="A12" s="26"/>
      <c r="B12" s="27"/>
      <c r="C12" s="5" t="s">
        <v>20</v>
      </c>
      <c r="D12" s="6">
        <v>44</v>
      </c>
      <c r="E12" s="6">
        <v>297</v>
      </c>
      <c r="F12" s="6">
        <v>0</v>
      </c>
      <c r="G12" s="6">
        <v>0</v>
      </c>
      <c r="H12" s="6">
        <v>74</v>
      </c>
      <c r="I12" s="7">
        <v>1</v>
      </c>
      <c r="J12" s="50">
        <f t="shared" si="3"/>
        <v>119</v>
      </c>
      <c r="K12" s="51">
        <f t="shared" si="4"/>
        <v>297</v>
      </c>
    </row>
    <row r="13" spans="1:11" ht="15.75" thickBot="1" x14ac:dyDescent="0.3">
      <c r="A13" s="19" t="s">
        <v>21</v>
      </c>
      <c r="B13" s="20"/>
      <c r="C13" s="21"/>
      <c r="D13" s="8">
        <f>SUM(D11:D12)</f>
        <v>132</v>
      </c>
      <c r="E13" s="8">
        <f t="shared" ref="E13:K13" si="5">SUM(E11:E12)</f>
        <v>1787</v>
      </c>
      <c r="F13" s="8">
        <f t="shared" si="5"/>
        <v>0</v>
      </c>
      <c r="G13" s="8">
        <f t="shared" si="5"/>
        <v>0</v>
      </c>
      <c r="H13" s="8">
        <f t="shared" si="5"/>
        <v>307</v>
      </c>
      <c r="I13" s="9">
        <f t="shared" si="5"/>
        <v>121</v>
      </c>
      <c r="J13" s="52">
        <f t="shared" si="5"/>
        <v>560</v>
      </c>
      <c r="K13" s="53">
        <f t="shared" si="5"/>
        <v>1787</v>
      </c>
    </row>
    <row r="14" spans="1:11" ht="15.75" thickTop="1" x14ac:dyDescent="0.25">
      <c r="A14" s="23" t="s">
        <v>22</v>
      </c>
      <c r="B14" s="28" t="s">
        <v>23</v>
      </c>
      <c r="C14" s="2" t="s">
        <v>19</v>
      </c>
      <c r="D14" s="3">
        <v>6</v>
      </c>
      <c r="E14" s="3">
        <v>18</v>
      </c>
      <c r="F14" s="3">
        <v>0</v>
      </c>
      <c r="G14" s="3">
        <v>0</v>
      </c>
      <c r="H14" s="3">
        <v>118</v>
      </c>
      <c r="I14" s="4">
        <v>4</v>
      </c>
      <c r="J14" s="48">
        <f t="shared" ref="J14:J15" si="6">D14+F14+H14+I14</f>
        <v>128</v>
      </c>
      <c r="K14" s="49">
        <f t="shared" ref="K14:K15" si="7">E14+G14</f>
        <v>18</v>
      </c>
    </row>
    <row r="15" spans="1:11" ht="15.75" thickBot="1" x14ac:dyDescent="0.3">
      <c r="A15" s="26"/>
      <c r="B15" s="27"/>
      <c r="C15" s="5" t="s">
        <v>20</v>
      </c>
      <c r="D15" s="6">
        <v>4</v>
      </c>
      <c r="E15" s="6">
        <v>15</v>
      </c>
      <c r="F15" s="6">
        <v>0</v>
      </c>
      <c r="G15" s="6">
        <v>0</v>
      </c>
      <c r="H15" s="6">
        <v>445</v>
      </c>
      <c r="I15" s="7">
        <v>2</v>
      </c>
      <c r="J15" s="50">
        <f t="shared" si="6"/>
        <v>451</v>
      </c>
      <c r="K15" s="51">
        <f t="shared" si="7"/>
        <v>15</v>
      </c>
    </row>
    <row r="16" spans="1:11" ht="15.75" thickBot="1" x14ac:dyDescent="0.3">
      <c r="A16" s="19" t="s">
        <v>24</v>
      </c>
      <c r="B16" s="20"/>
      <c r="C16" s="21"/>
      <c r="D16" s="8">
        <f>SUM(D14:D15)</f>
        <v>10</v>
      </c>
      <c r="E16" s="8">
        <f t="shared" ref="E16:K16" si="8">SUM(E14:E15)</f>
        <v>33</v>
      </c>
      <c r="F16" s="8">
        <f t="shared" si="8"/>
        <v>0</v>
      </c>
      <c r="G16" s="8">
        <f t="shared" si="8"/>
        <v>0</v>
      </c>
      <c r="H16" s="8">
        <f t="shared" si="8"/>
        <v>563</v>
      </c>
      <c r="I16" s="9">
        <f t="shared" si="8"/>
        <v>6</v>
      </c>
      <c r="J16" s="52">
        <f t="shared" si="8"/>
        <v>579</v>
      </c>
      <c r="K16" s="53">
        <f t="shared" si="8"/>
        <v>33</v>
      </c>
    </row>
    <row r="17" spans="1:11" ht="15.75" thickTop="1" x14ac:dyDescent="0.25">
      <c r="A17" s="23" t="s">
        <v>25</v>
      </c>
      <c r="B17" s="28" t="s">
        <v>26</v>
      </c>
      <c r="C17" s="13"/>
      <c r="D17" s="14"/>
      <c r="E17" s="14"/>
      <c r="F17" s="14"/>
      <c r="G17" s="14"/>
      <c r="H17" s="14"/>
      <c r="I17" s="15"/>
      <c r="J17" s="48">
        <f t="shared" ref="J17:J18" si="9">D17+F17+H17+I17</f>
        <v>0</v>
      </c>
      <c r="K17" s="49">
        <f t="shared" ref="K17:K18" si="10">E17+G17</f>
        <v>0</v>
      </c>
    </row>
    <row r="18" spans="1:11" ht="15.75" thickBot="1" x14ac:dyDescent="0.3">
      <c r="A18" s="26"/>
      <c r="B18" s="27"/>
      <c r="C18" s="5" t="s">
        <v>15</v>
      </c>
      <c r="D18" s="6">
        <v>229</v>
      </c>
      <c r="E18" s="6">
        <v>4392</v>
      </c>
      <c r="F18" s="6">
        <v>11</v>
      </c>
      <c r="G18" s="6">
        <v>391</v>
      </c>
      <c r="H18" s="6">
        <v>641</v>
      </c>
      <c r="I18" s="7">
        <v>178</v>
      </c>
      <c r="J18" s="50">
        <f t="shared" si="9"/>
        <v>1059</v>
      </c>
      <c r="K18" s="51">
        <f t="shared" si="10"/>
        <v>4783</v>
      </c>
    </row>
    <row r="19" spans="1:11" ht="15.75" thickBot="1" x14ac:dyDescent="0.3">
      <c r="A19" s="19" t="s">
        <v>27</v>
      </c>
      <c r="B19" s="20"/>
      <c r="C19" s="21"/>
      <c r="D19" s="8">
        <f>SUM(D17:D18)</f>
        <v>229</v>
      </c>
      <c r="E19" s="8">
        <f t="shared" ref="E19:K19" si="11">SUM(E17:E18)</f>
        <v>4392</v>
      </c>
      <c r="F19" s="8">
        <f t="shared" si="11"/>
        <v>11</v>
      </c>
      <c r="G19" s="8">
        <f t="shared" si="11"/>
        <v>391</v>
      </c>
      <c r="H19" s="8">
        <f t="shared" si="11"/>
        <v>641</v>
      </c>
      <c r="I19" s="9">
        <f t="shared" si="11"/>
        <v>178</v>
      </c>
      <c r="J19" s="52">
        <f t="shared" si="11"/>
        <v>1059</v>
      </c>
      <c r="K19" s="53">
        <f t="shared" si="11"/>
        <v>4783</v>
      </c>
    </row>
    <row r="20" spans="1:11" ht="15.75" thickTop="1" x14ac:dyDescent="0.25">
      <c r="A20" s="22" t="s">
        <v>28</v>
      </c>
      <c r="B20" s="24" t="s">
        <v>29</v>
      </c>
      <c r="C20" s="2" t="s">
        <v>19</v>
      </c>
      <c r="D20" s="3">
        <v>37</v>
      </c>
      <c r="E20" s="3">
        <v>230</v>
      </c>
      <c r="F20" s="3">
        <v>1</v>
      </c>
      <c r="G20" s="3">
        <v>25</v>
      </c>
      <c r="H20" s="3">
        <v>333</v>
      </c>
      <c r="I20" s="4">
        <v>15</v>
      </c>
      <c r="J20" s="48">
        <f t="shared" ref="J20:J21" si="12">D20+F20+H20+I20</f>
        <v>386</v>
      </c>
      <c r="K20" s="49">
        <f t="shared" ref="K20:K21" si="13">E20+G20</f>
        <v>255</v>
      </c>
    </row>
    <row r="21" spans="1:11" ht="15.75" thickBot="1" x14ac:dyDescent="0.3">
      <c r="A21" s="23"/>
      <c r="B21" s="25"/>
      <c r="C21" s="5" t="s">
        <v>20</v>
      </c>
      <c r="D21" s="6">
        <v>62</v>
      </c>
      <c r="E21" s="6">
        <v>1119</v>
      </c>
      <c r="F21" s="6">
        <v>10</v>
      </c>
      <c r="G21" s="6">
        <v>585</v>
      </c>
      <c r="H21" s="6">
        <v>108</v>
      </c>
      <c r="I21" s="7">
        <v>45</v>
      </c>
      <c r="J21" s="50">
        <f t="shared" si="12"/>
        <v>225</v>
      </c>
      <c r="K21" s="51">
        <f t="shared" si="13"/>
        <v>1704</v>
      </c>
    </row>
    <row r="22" spans="1:11" ht="15.75" thickBot="1" x14ac:dyDescent="0.3">
      <c r="A22" s="19" t="s">
        <v>30</v>
      </c>
      <c r="B22" s="20"/>
      <c r="C22" s="21"/>
      <c r="D22" s="8">
        <f>SUM(D20:D21)</f>
        <v>99</v>
      </c>
      <c r="E22" s="8">
        <f t="shared" ref="E22:K22" si="14">SUM(E20:E21)</f>
        <v>1349</v>
      </c>
      <c r="F22" s="8">
        <f t="shared" si="14"/>
        <v>11</v>
      </c>
      <c r="G22" s="8">
        <f t="shared" si="14"/>
        <v>610</v>
      </c>
      <c r="H22" s="8">
        <f t="shared" si="14"/>
        <v>441</v>
      </c>
      <c r="I22" s="9">
        <f t="shared" si="14"/>
        <v>60</v>
      </c>
      <c r="J22" s="52">
        <f t="shared" si="14"/>
        <v>611</v>
      </c>
      <c r="K22" s="53">
        <f t="shared" si="14"/>
        <v>1959</v>
      </c>
    </row>
    <row r="23" spans="1:11" ht="15.75" thickTop="1" x14ac:dyDescent="0.25">
      <c r="A23" s="22" t="s">
        <v>31</v>
      </c>
      <c r="B23" s="24" t="s">
        <v>32</v>
      </c>
      <c r="C23" s="2" t="s">
        <v>19</v>
      </c>
      <c r="D23" s="3">
        <v>72</v>
      </c>
      <c r="E23" s="3">
        <v>320</v>
      </c>
      <c r="F23" s="3">
        <v>1</v>
      </c>
      <c r="G23" s="3">
        <v>30</v>
      </c>
      <c r="H23" s="3">
        <v>307</v>
      </c>
      <c r="I23" s="4">
        <v>15</v>
      </c>
      <c r="J23" s="48">
        <f t="shared" ref="J23:J26" si="15">D23+F23+H23+I23</f>
        <v>395</v>
      </c>
      <c r="K23" s="49">
        <f t="shared" ref="K23:K26" si="16">E23+G23</f>
        <v>350</v>
      </c>
    </row>
    <row r="24" spans="1:11" x14ac:dyDescent="0.25">
      <c r="A24" s="23"/>
      <c r="B24" s="25"/>
      <c r="C24" s="2" t="s">
        <v>20</v>
      </c>
      <c r="D24" s="3">
        <v>57</v>
      </c>
      <c r="E24" s="3">
        <v>798</v>
      </c>
      <c r="F24" s="3">
        <v>4</v>
      </c>
      <c r="G24" s="3">
        <v>212</v>
      </c>
      <c r="H24" s="3">
        <v>294</v>
      </c>
      <c r="I24" s="4">
        <v>1</v>
      </c>
      <c r="J24" s="48">
        <f t="shared" si="15"/>
        <v>356</v>
      </c>
      <c r="K24" s="49">
        <f t="shared" si="16"/>
        <v>1010</v>
      </c>
    </row>
    <row r="25" spans="1:11" x14ac:dyDescent="0.25">
      <c r="A25" s="23"/>
      <c r="B25" s="25"/>
      <c r="C25" s="2" t="s">
        <v>14</v>
      </c>
      <c r="D25" s="3">
        <v>27</v>
      </c>
      <c r="E25" s="3">
        <v>459</v>
      </c>
      <c r="F25" s="3">
        <v>2</v>
      </c>
      <c r="G25" s="3">
        <v>142</v>
      </c>
      <c r="H25" s="3">
        <v>102</v>
      </c>
      <c r="I25" s="4">
        <v>30</v>
      </c>
      <c r="J25" s="48">
        <f t="shared" si="15"/>
        <v>161</v>
      </c>
      <c r="K25" s="49">
        <f t="shared" si="16"/>
        <v>601</v>
      </c>
    </row>
    <row r="26" spans="1:11" ht="15.75" thickBot="1" x14ac:dyDescent="0.3">
      <c r="A26" s="26"/>
      <c r="B26" s="27"/>
      <c r="C26" s="5" t="s">
        <v>15</v>
      </c>
      <c r="D26" s="6">
        <v>8</v>
      </c>
      <c r="E26" s="6">
        <v>168</v>
      </c>
      <c r="F26" s="6">
        <v>2</v>
      </c>
      <c r="G26" s="6">
        <v>72</v>
      </c>
      <c r="H26" s="6">
        <v>345</v>
      </c>
      <c r="I26" s="7">
        <v>81</v>
      </c>
      <c r="J26" s="50">
        <f t="shared" si="15"/>
        <v>436</v>
      </c>
      <c r="K26" s="51">
        <f t="shared" si="16"/>
        <v>240</v>
      </c>
    </row>
    <row r="27" spans="1:11" ht="15.75" thickBot="1" x14ac:dyDescent="0.3">
      <c r="A27" s="19" t="s">
        <v>33</v>
      </c>
      <c r="B27" s="20"/>
      <c r="C27" s="21"/>
      <c r="D27" s="8">
        <f>SUM(D23:D26)</f>
        <v>164</v>
      </c>
      <c r="E27" s="8">
        <f t="shared" ref="E27:K27" si="17">SUM(E23:E26)</f>
        <v>1745</v>
      </c>
      <c r="F27" s="8">
        <f t="shared" si="17"/>
        <v>9</v>
      </c>
      <c r="G27" s="8">
        <f t="shared" si="17"/>
        <v>456</v>
      </c>
      <c r="H27" s="8">
        <f t="shared" si="17"/>
        <v>1048</v>
      </c>
      <c r="I27" s="9">
        <f t="shared" si="17"/>
        <v>127</v>
      </c>
      <c r="J27" s="52">
        <f t="shared" si="17"/>
        <v>1348</v>
      </c>
      <c r="K27" s="53">
        <f t="shared" si="17"/>
        <v>2201</v>
      </c>
    </row>
    <row r="28" spans="1:11" ht="15.75" thickTop="1" x14ac:dyDescent="0.25">
      <c r="A28" s="23" t="s">
        <v>34</v>
      </c>
      <c r="B28" s="28" t="s">
        <v>35</v>
      </c>
      <c r="C28" s="2" t="s">
        <v>14</v>
      </c>
      <c r="D28" s="3">
        <v>62</v>
      </c>
      <c r="E28" s="3">
        <v>786</v>
      </c>
      <c r="F28" s="3">
        <v>9</v>
      </c>
      <c r="G28" s="3">
        <v>380.5</v>
      </c>
      <c r="H28" s="3">
        <v>170</v>
      </c>
      <c r="I28" s="4">
        <v>11</v>
      </c>
      <c r="J28" s="48">
        <f t="shared" ref="J28:J29" si="18">D28+F28+H28+I28</f>
        <v>252</v>
      </c>
      <c r="K28" s="49">
        <f t="shared" ref="K28:K29" si="19">E28+G28</f>
        <v>1166.5</v>
      </c>
    </row>
    <row r="29" spans="1:11" ht="15.75" thickBot="1" x14ac:dyDescent="0.3">
      <c r="A29" s="26"/>
      <c r="B29" s="27"/>
      <c r="C29" s="5" t="s">
        <v>15</v>
      </c>
      <c r="D29" s="6">
        <v>30</v>
      </c>
      <c r="E29" s="6">
        <v>303</v>
      </c>
      <c r="F29" s="6">
        <v>25</v>
      </c>
      <c r="G29" s="6">
        <v>949</v>
      </c>
      <c r="H29" s="6">
        <v>188</v>
      </c>
      <c r="I29" s="7">
        <v>73</v>
      </c>
      <c r="J29" s="50">
        <f t="shared" si="18"/>
        <v>316</v>
      </c>
      <c r="K29" s="51">
        <f t="shared" si="19"/>
        <v>1252</v>
      </c>
    </row>
    <row r="30" spans="1:11" ht="15.75" thickBot="1" x14ac:dyDescent="0.3">
      <c r="A30" s="19" t="s">
        <v>36</v>
      </c>
      <c r="B30" s="20"/>
      <c r="C30" s="21"/>
      <c r="D30" s="8">
        <f>SUM(D28:D29)</f>
        <v>92</v>
      </c>
      <c r="E30" s="8">
        <f t="shared" ref="E30:K30" si="20">SUM(E28:E29)</f>
        <v>1089</v>
      </c>
      <c r="F30" s="8">
        <f t="shared" si="20"/>
        <v>34</v>
      </c>
      <c r="G30" s="8">
        <f t="shared" si="20"/>
        <v>1329.5</v>
      </c>
      <c r="H30" s="8">
        <f t="shared" si="20"/>
        <v>358</v>
      </c>
      <c r="I30" s="9">
        <f t="shared" si="20"/>
        <v>84</v>
      </c>
      <c r="J30" s="52">
        <f t="shared" si="20"/>
        <v>568</v>
      </c>
      <c r="K30" s="53">
        <f t="shared" si="20"/>
        <v>2418.5</v>
      </c>
    </row>
    <row r="31" spans="1:11" ht="15.75" thickTop="1" x14ac:dyDescent="0.25">
      <c r="A31" s="22" t="s">
        <v>37</v>
      </c>
      <c r="B31" s="24" t="s">
        <v>38</v>
      </c>
      <c r="C31" s="2" t="s">
        <v>19</v>
      </c>
      <c r="D31" s="3">
        <v>43</v>
      </c>
      <c r="E31" s="3">
        <v>338</v>
      </c>
      <c r="F31" s="3">
        <v>0</v>
      </c>
      <c r="G31" s="3">
        <v>0</v>
      </c>
      <c r="H31" s="3">
        <v>159</v>
      </c>
      <c r="I31" s="4">
        <v>21</v>
      </c>
      <c r="J31" s="48">
        <f t="shared" ref="J31:J34" si="21">D31+F31+H31+I31</f>
        <v>223</v>
      </c>
      <c r="K31" s="49">
        <f t="shared" ref="K31:K34" si="22">E31+G31</f>
        <v>338</v>
      </c>
    </row>
    <row r="32" spans="1:11" x14ac:dyDescent="0.25">
      <c r="A32" s="23"/>
      <c r="B32" s="25"/>
      <c r="C32" s="2" t="s">
        <v>20</v>
      </c>
      <c r="D32" s="3">
        <v>82</v>
      </c>
      <c r="E32" s="3">
        <v>1191</v>
      </c>
      <c r="F32" s="3">
        <v>0</v>
      </c>
      <c r="G32" s="3">
        <v>0</v>
      </c>
      <c r="H32" s="3">
        <v>389</v>
      </c>
      <c r="I32" s="4">
        <v>55</v>
      </c>
      <c r="J32" s="48">
        <f t="shared" si="21"/>
        <v>526</v>
      </c>
      <c r="K32" s="49">
        <f t="shared" si="22"/>
        <v>1191</v>
      </c>
    </row>
    <row r="33" spans="1:11" x14ac:dyDescent="0.25">
      <c r="A33" s="23"/>
      <c r="B33" s="25"/>
      <c r="C33" s="2" t="s">
        <v>14</v>
      </c>
      <c r="D33" s="3">
        <v>77</v>
      </c>
      <c r="E33" s="3">
        <v>837</v>
      </c>
      <c r="F33" s="3">
        <v>1</v>
      </c>
      <c r="G33" s="3">
        <v>25</v>
      </c>
      <c r="H33" s="3">
        <v>555</v>
      </c>
      <c r="I33" s="4">
        <v>435</v>
      </c>
      <c r="J33" s="48">
        <f t="shared" si="21"/>
        <v>1068</v>
      </c>
      <c r="K33" s="49">
        <f t="shared" si="22"/>
        <v>862</v>
      </c>
    </row>
    <row r="34" spans="1:11" ht="15.75" thickBot="1" x14ac:dyDescent="0.3">
      <c r="A34" s="26"/>
      <c r="B34" s="27"/>
      <c r="C34" s="5" t="s">
        <v>15</v>
      </c>
      <c r="D34" s="6">
        <v>14</v>
      </c>
      <c r="E34" s="6">
        <v>115</v>
      </c>
      <c r="F34" s="6">
        <v>0</v>
      </c>
      <c r="G34" s="6">
        <v>0</v>
      </c>
      <c r="H34" s="6">
        <v>64</v>
      </c>
      <c r="I34" s="7">
        <v>25</v>
      </c>
      <c r="J34" s="50">
        <f t="shared" si="21"/>
        <v>103</v>
      </c>
      <c r="K34" s="51">
        <f t="shared" si="22"/>
        <v>115</v>
      </c>
    </row>
    <row r="35" spans="1:11" ht="15.75" thickBot="1" x14ac:dyDescent="0.3">
      <c r="A35" s="19" t="s">
        <v>39</v>
      </c>
      <c r="B35" s="20"/>
      <c r="C35" s="21"/>
      <c r="D35" s="8">
        <f>SUM(D31:D34)</f>
        <v>216</v>
      </c>
      <c r="E35" s="8">
        <f t="shared" ref="E35:K35" si="23">SUM(E31:E34)</f>
        <v>2481</v>
      </c>
      <c r="F35" s="8">
        <f t="shared" si="23"/>
        <v>1</v>
      </c>
      <c r="G35" s="8">
        <f t="shared" si="23"/>
        <v>25</v>
      </c>
      <c r="H35" s="8">
        <f t="shared" si="23"/>
        <v>1167</v>
      </c>
      <c r="I35" s="9">
        <f t="shared" si="23"/>
        <v>536</v>
      </c>
      <c r="J35" s="52">
        <f t="shared" si="23"/>
        <v>1920</v>
      </c>
      <c r="K35" s="53">
        <f t="shared" si="23"/>
        <v>2506</v>
      </c>
    </row>
    <row r="36" spans="1:11" ht="15.75" thickTop="1" x14ac:dyDescent="0.25">
      <c r="A36" s="23" t="s">
        <v>40</v>
      </c>
      <c r="B36" s="28" t="s">
        <v>41</v>
      </c>
      <c r="C36" s="2" t="s">
        <v>19</v>
      </c>
      <c r="D36" s="3">
        <v>48</v>
      </c>
      <c r="E36" s="3">
        <v>465</v>
      </c>
      <c r="F36" s="3">
        <v>1</v>
      </c>
      <c r="G36" s="3">
        <v>17.5</v>
      </c>
      <c r="H36" s="3">
        <v>119</v>
      </c>
      <c r="I36" s="4">
        <v>7</v>
      </c>
      <c r="J36" s="48">
        <f t="shared" ref="J36:J37" si="24">D36+F36+H36+I36</f>
        <v>175</v>
      </c>
      <c r="K36" s="49">
        <f t="shared" ref="K36:K37" si="25">E36+G36</f>
        <v>482.5</v>
      </c>
    </row>
    <row r="37" spans="1:11" ht="15.75" thickBot="1" x14ac:dyDescent="0.3">
      <c r="A37" s="26"/>
      <c r="B37" s="27"/>
      <c r="C37" s="5" t="s">
        <v>20</v>
      </c>
      <c r="D37" s="6">
        <v>54</v>
      </c>
      <c r="E37" s="6">
        <v>612</v>
      </c>
      <c r="F37" s="6">
        <v>2</v>
      </c>
      <c r="G37" s="6">
        <v>142</v>
      </c>
      <c r="H37" s="6">
        <v>269</v>
      </c>
      <c r="I37" s="7">
        <v>23</v>
      </c>
      <c r="J37" s="50">
        <f t="shared" si="24"/>
        <v>348</v>
      </c>
      <c r="K37" s="51">
        <f t="shared" si="25"/>
        <v>754</v>
      </c>
    </row>
    <row r="38" spans="1:11" ht="15.75" thickBot="1" x14ac:dyDescent="0.3">
      <c r="A38" s="19" t="s">
        <v>42</v>
      </c>
      <c r="B38" s="20"/>
      <c r="C38" s="21"/>
      <c r="D38" s="8">
        <f>SUM(D36:D37)</f>
        <v>102</v>
      </c>
      <c r="E38" s="8">
        <f t="shared" ref="E38:K38" si="26">SUM(E36:E37)</f>
        <v>1077</v>
      </c>
      <c r="F38" s="8">
        <f t="shared" si="26"/>
        <v>3</v>
      </c>
      <c r="G38" s="8">
        <f t="shared" si="26"/>
        <v>159.5</v>
      </c>
      <c r="H38" s="8">
        <f t="shared" si="26"/>
        <v>388</v>
      </c>
      <c r="I38" s="9">
        <f t="shared" si="26"/>
        <v>30</v>
      </c>
      <c r="J38" s="52">
        <f t="shared" si="26"/>
        <v>523</v>
      </c>
      <c r="K38" s="53">
        <f t="shared" si="26"/>
        <v>1236.5</v>
      </c>
    </row>
    <row r="39" spans="1:11" ht="15.75" thickTop="1" x14ac:dyDescent="0.25">
      <c r="A39" s="22" t="s">
        <v>43</v>
      </c>
      <c r="B39" s="25" t="s">
        <v>44</v>
      </c>
      <c r="C39" s="2" t="s">
        <v>14</v>
      </c>
      <c r="D39" s="3">
        <v>10</v>
      </c>
      <c r="E39" s="3">
        <v>106</v>
      </c>
      <c r="F39" s="3">
        <v>3</v>
      </c>
      <c r="G39" s="3">
        <v>194.5</v>
      </c>
      <c r="H39" s="3">
        <v>150</v>
      </c>
      <c r="I39" s="4">
        <v>0</v>
      </c>
      <c r="J39" s="48">
        <f t="shared" ref="J39:J40" si="27">D39+F39+H39+I39</f>
        <v>163</v>
      </c>
      <c r="K39" s="49">
        <f t="shared" ref="K39:K40" si="28">E39+G39</f>
        <v>300.5</v>
      </c>
    </row>
    <row r="40" spans="1:11" ht="15.75" thickBot="1" x14ac:dyDescent="0.3">
      <c r="A40" s="26"/>
      <c r="B40" s="27"/>
      <c r="C40" s="5" t="s">
        <v>15</v>
      </c>
      <c r="D40" s="6">
        <v>28</v>
      </c>
      <c r="E40" s="6">
        <v>291</v>
      </c>
      <c r="F40" s="6">
        <v>4</v>
      </c>
      <c r="G40" s="6">
        <v>158.5</v>
      </c>
      <c r="H40" s="6">
        <v>306</v>
      </c>
      <c r="I40" s="7">
        <v>31</v>
      </c>
      <c r="J40" s="50">
        <f t="shared" si="27"/>
        <v>369</v>
      </c>
      <c r="K40" s="51">
        <f t="shared" si="28"/>
        <v>449.5</v>
      </c>
    </row>
    <row r="41" spans="1:11" ht="15.75" thickBot="1" x14ac:dyDescent="0.3">
      <c r="A41" s="19" t="s">
        <v>45</v>
      </c>
      <c r="B41" s="20"/>
      <c r="C41" s="21"/>
      <c r="D41" s="8">
        <f>SUM(D39:D40)</f>
        <v>38</v>
      </c>
      <c r="E41" s="8">
        <f t="shared" ref="E41:K41" si="29">SUM(E39:E40)</f>
        <v>397</v>
      </c>
      <c r="F41" s="8">
        <f t="shared" si="29"/>
        <v>7</v>
      </c>
      <c r="G41" s="8">
        <f t="shared" si="29"/>
        <v>353</v>
      </c>
      <c r="H41" s="8">
        <f t="shared" si="29"/>
        <v>456</v>
      </c>
      <c r="I41" s="9">
        <f t="shared" si="29"/>
        <v>31</v>
      </c>
      <c r="J41" s="52">
        <f t="shared" si="29"/>
        <v>532</v>
      </c>
      <c r="K41" s="53">
        <f t="shared" si="29"/>
        <v>750</v>
      </c>
    </row>
    <row r="42" spans="1:11" ht="15.75" thickTop="1" x14ac:dyDescent="0.25">
      <c r="A42" s="22" t="s">
        <v>46</v>
      </c>
      <c r="B42" s="24" t="s">
        <v>47</v>
      </c>
      <c r="C42" s="2" t="s">
        <v>14</v>
      </c>
      <c r="D42" s="3">
        <v>61</v>
      </c>
      <c r="E42" s="3">
        <v>541</v>
      </c>
      <c r="F42" s="3">
        <v>0</v>
      </c>
      <c r="G42" s="3">
        <v>0</v>
      </c>
      <c r="H42" s="3">
        <v>452</v>
      </c>
      <c r="I42" s="4">
        <v>81</v>
      </c>
      <c r="J42" s="48">
        <f t="shared" ref="J42:J45" si="30">D42+F42+H42+I42</f>
        <v>594</v>
      </c>
      <c r="K42" s="49">
        <f t="shared" ref="K42:K45" si="31">E42+G42</f>
        <v>541</v>
      </c>
    </row>
    <row r="43" spans="1:11" x14ac:dyDescent="0.25">
      <c r="A43" s="23"/>
      <c r="B43" s="25"/>
      <c r="C43" s="2" t="s">
        <v>15</v>
      </c>
      <c r="D43" s="3">
        <v>33</v>
      </c>
      <c r="E43" s="3">
        <v>353</v>
      </c>
      <c r="F43" s="3">
        <v>0</v>
      </c>
      <c r="G43" s="3">
        <v>0</v>
      </c>
      <c r="H43" s="3">
        <v>442</v>
      </c>
      <c r="I43" s="4">
        <v>30</v>
      </c>
      <c r="J43" s="48">
        <f t="shared" si="30"/>
        <v>505</v>
      </c>
      <c r="K43" s="49">
        <f t="shared" si="31"/>
        <v>353</v>
      </c>
    </row>
    <row r="44" spans="1:11" x14ac:dyDescent="0.25">
      <c r="A44" s="23"/>
      <c r="B44" s="25"/>
      <c r="C44" s="2" t="s">
        <v>19</v>
      </c>
      <c r="D44" s="3">
        <v>53</v>
      </c>
      <c r="E44" s="3">
        <v>645</v>
      </c>
      <c r="F44" s="3">
        <v>1</v>
      </c>
      <c r="G44" s="3">
        <v>9</v>
      </c>
      <c r="H44" s="3">
        <v>284</v>
      </c>
      <c r="I44" s="4">
        <v>22</v>
      </c>
      <c r="J44" s="48">
        <f t="shared" si="30"/>
        <v>360</v>
      </c>
      <c r="K44" s="49">
        <f t="shared" si="31"/>
        <v>654</v>
      </c>
    </row>
    <row r="45" spans="1:11" ht="15.75" thickBot="1" x14ac:dyDescent="0.3">
      <c r="A45" s="26"/>
      <c r="B45" s="27"/>
      <c r="C45" s="5" t="s">
        <v>20</v>
      </c>
      <c r="D45" s="6">
        <v>116</v>
      </c>
      <c r="E45" s="6">
        <v>890</v>
      </c>
      <c r="F45" s="6">
        <v>0</v>
      </c>
      <c r="G45" s="6">
        <v>0</v>
      </c>
      <c r="H45" s="6">
        <v>520</v>
      </c>
      <c r="I45" s="7">
        <v>64</v>
      </c>
      <c r="J45" s="50">
        <f t="shared" si="30"/>
        <v>700</v>
      </c>
      <c r="K45" s="51">
        <f t="shared" si="31"/>
        <v>890</v>
      </c>
    </row>
    <row r="46" spans="1:11" ht="15.75" thickBot="1" x14ac:dyDescent="0.3">
      <c r="A46" s="19" t="s">
        <v>48</v>
      </c>
      <c r="B46" s="20"/>
      <c r="C46" s="21"/>
      <c r="D46" s="8">
        <f>SUM(D42:D45)</f>
        <v>263</v>
      </c>
      <c r="E46" s="8">
        <f t="shared" ref="E46:K46" si="32">SUM(E42:E45)</f>
        <v>2429</v>
      </c>
      <c r="F46" s="8">
        <f t="shared" si="32"/>
        <v>1</v>
      </c>
      <c r="G46" s="8">
        <f t="shared" si="32"/>
        <v>9</v>
      </c>
      <c r="H46" s="8">
        <f t="shared" si="32"/>
        <v>1698</v>
      </c>
      <c r="I46" s="9">
        <f t="shared" si="32"/>
        <v>197</v>
      </c>
      <c r="J46" s="52">
        <f t="shared" si="32"/>
        <v>2159</v>
      </c>
      <c r="K46" s="53">
        <f t="shared" si="32"/>
        <v>2438</v>
      </c>
    </row>
    <row r="47" spans="1:11" ht="15.75" thickTop="1" x14ac:dyDescent="0.25">
      <c r="A47" s="22" t="s">
        <v>49</v>
      </c>
      <c r="B47" s="24" t="s">
        <v>50</v>
      </c>
      <c r="C47" s="13"/>
      <c r="D47" s="14"/>
      <c r="E47" s="14"/>
      <c r="F47" s="14"/>
      <c r="G47" s="14"/>
      <c r="H47" s="14"/>
      <c r="I47" s="15"/>
      <c r="J47" s="48">
        <f t="shared" ref="J47:J50" si="33">D47+F47+H47+I47</f>
        <v>0</v>
      </c>
      <c r="K47" s="49">
        <f t="shared" ref="K47:K50" si="34">E47+G47</f>
        <v>0</v>
      </c>
    </row>
    <row r="48" spans="1:11" x14ac:dyDescent="0.25">
      <c r="A48" s="23"/>
      <c r="B48" s="25"/>
      <c r="C48" s="2" t="s">
        <v>15</v>
      </c>
      <c r="D48" s="3">
        <v>12</v>
      </c>
      <c r="E48" s="3">
        <v>60</v>
      </c>
      <c r="F48" s="3">
        <v>0</v>
      </c>
      <c r="G48" s="3">
        <v>0</v>
      </c>
      <c r="H48" s="3">
        <v>185</v>
      </c>
      <c r="I48" s="4">
        <v>5</v>
      </c>
      <c r="J48" s="48">
        <f t="shared" si="33"/>
        <v>202</v>
      </c>
      <c r="K48" s="49">
        <f t="shared" si="34"/>
        <v>60</v>
      </c>
    </row>
    <row r="49" spans="1:11" x14ac:dyDescent="0.25">
      <c r="A49" s="23"/>
      <c r="B49" s="25"/>
      <c r="C49" s="2" t="s">
        <v>19</v>
      </c>
      <c r="D49" s="3">
        <v>60</v>
      </c>
      <c r="E49" s="3">
        <v>681</v>
      </c>
      <c r="F49" s="3">
        <v>3</v>
      </c>
      <c r="G49" s="3">
        <v>52.5</v>
      </c>
      <c r="H49" s="3">
        <v>591</v>
      </c>
      <c r="I49" s="4">
        <v>7</v>
      </c>
      <c r="J49" s="48">
        <f t="shared" si="33"/>
        <v>661</v>
      </c>
      <c r="K49" s="49">
        <f t="shared" si="34"/>
        <v>733.5</v>
      </c>
    </row>
    <row r="50" spans="1:11" ht="15.75" thickBot="1" x14ac:dyDescent="0.3">
      <c r="A50" s="26"/>
      <c r="B50" s="27"/>
      <c r="C50" s="5" t="s">
        <v>20</v>
      </c>
      <c r="D50" s="6">
        <v>67</v>
      </c>
      <c r="E50" s="6">
        <v>791</v>
      </c>
      <c r="F50" s="6">
        <v>4</v>
      </c>
      <c r="G50" s="6">
        <v>145</v>
      </c>
      <c r="H50" s="6">
        <v>529</v>
      </c>
      <c r="I50" s="7">
        <v>127</v>
      </c>
      <c r="J50" s="50">
        <f t="shared" si="33"/>
        <v>727</v>
      </c>
      <c r="K50" s="51">
        <f t="shared" si="34"/>
        <v>936</v>
      </c>
    </row>
    <row r="51" spans="1:11" ht="15.75" thickBot="1" x14ac:dyDescent="0.3">
      <c r="A51" s="19" t="s">
        <v>51</v>
      </c>
      <c r="B51" s="20"/>
      <c r="C51" s="21"/>
      <c r="D51" s="8">
        <f>SUM(D47:D50)</f>
        <v>139</v>
      </c>
      <c r="E51" s="8">
        <f t="shared" ref="E51:K51" si="35">SUM(E47:E50)</f>
        <v>1532</v>
      </c>
      <c r="F51" s="8">
        <f t="shared" si="35"/>
        <v>7</v>
      </c>
      <c r="G51" s="8">
        <f t="shared" si="35"/>
        <v>197.5</v>
      </c>
      <c r="H51" s="8">
        <f t="shared" si="35"/>
        <v>1305</v>
      </c>
      <c r="I51" s="9">
        <f t="shared" si="35"/>
        <v>139</v>
      </c>
      <c r="J51" s="52">
        <f t="shared" si="35"/>
        <v>1590</v>
      </c>
      <c r="K51" s="53">
        <f t="shared" si="35"/>
        <v>1729.5</v>
      </c>
    </row>
    <row r="52" spans="1:11" ht="15.75" thickTop="1" x14ac:dyDescent="0.25">
      <c r="A52" s="22" t="s">
        <v>52</v>
      </c>
      <c r="B52" s="24" t="s">
        <v>53</v>
      </c>
      <c r="C52" s="2" t="s">
        <v>14</v>
      </c>
      <c r="D52" s="3">
        <v>10</v>
      </c>
      <c r="E52" s="3">
        <v>96</v>
      </c>
      <c r="F52" s="3">
        <v>0</v>
      </c>
      <c r="G52" s="3">
        <v>0</v>
      </c>
      <c r="H52" s="3">
        <v>228</v>
      </c>
      <c r="I52" s="4">
        <v>9</v>
      </c>
      <c r="J52" s="48">
        <f t="shared" ref="J52:J55" si="36">D52+F52+H52+I52</f>
        <v>247</v>
      </c>
      <c r="K52" s="49">
        <f t="shared" ref="K52:K55" si="37">E52+G52</f>
        <v>96</v>
      </c>
    </row>
    <row r="53" spans="1:11" x14ac:dyDescent="0.25">
      <c r="A53" s="23"/>
      <c r="B53" s="25"/>
      <c r="C53" s="2" t="s">
        <v>15</v>
      </c>
      <c r="D53" s="3">
        <v>19</v>
      </c>
      <c r="E53" s="3">
        <v>196</v>
      </c>
      <c r="F53" s="3">
        <v>1</v>
      </c>
      <c r="G53" s="3">
        <v>18</v>
      </c>
      <c r="H53" s="3">
        <v>514</v>
      </c>
      <c r="I53" s="4">
        <v>7</v>
      </c>
      <c r="J53" s="48">
        <f t="shared" si="36"/>
        <v>541</v>
      </c>
      <c r="K53" s="49">
        <f t="shared" si="37"/>
        <v>214</v>
      </c>
    </row>
    <row r="54" spans="1:11" x14ac:dyDescent="0.25">
      <c r="A54" s="23"/>
      <c r="B54" s="25"/>
      <c r="C54" s="2" t="s">
        <v>19</v>
      </c>
      <c r="D54" s="3">
        <v>119</v>
      </c>
      <c r="E54" s="3">
        <v>659</v>
      </c>
      <c r="F54" s="3">
        <v>9</v>
      </c>
      <c r="G54" s="3">
        <v>188.5</v>
      </c>
      <c r="H54" s="3">
        <v>842</v>
      </c>
      <c r="I54" s="4">
        <v>31</v>
      </c>
      <c r="J54" s="48">
        <f t="shared" si="36"/>
        <v>1001</v>
      </c>
      <c r="K54" s="49">
        <f t="shared" si="37"/>
        <v>847.5</v>
      </c>
    </row>
    <row r="55" spans="1:11" ht="15.75" thickBot="1" x14ac:dyDescent="0.3">
      <c r="A55" s="26"/>
      <c r="B55" s="27"/>
      <c r="C55" s="16"/>
      <c r="D55" s="17"/>
      <c r="E55" s="17"/>
      <c r="F55" s="17"/>
      <c r="G55" s="17"/>
      <c r="H55" s="17"/>
      <c r="I55" s="18"/>
      <c r="J55" s="50">
        <f t="shared" si="36"/>
        <v>0</v>
      </c>
      <c r="K55" s="51">
        <f t="shared" si="37"/>
        <v>0</v>
      </c>
    </row>
    <row r="56" spans="1:11" ht="15.75" thickBot="1" x14ac:dyDescent="0.3">
      <c r="A56" s="19" t="s">
        <v>54</v>
      </c>
      <c r="B56" s="20"/>
      <c r="C56" s="21"/>
      <c r="D56" s="8">
        <f>SUM(D52:D55)</f>
        <v>148</v>
      </c>
      <c r="E56" s="8">
        <f t="shared" ref="E56:K56" si="38">SUM(E52:E55)</f>
        <v>951</v>
      </c>
      <c r="F56" s="8">
        <f t="shared" si="38"/>
        <v>10</v>
      </c>
      <c r="G56" s="8">
        <f t="shared" si="38"/>
        <v>206.5</v>
      </c>
      <c r="H56" s="8">
        <f t="shared" si="38"/>
        <v>1584</v>
      </c>
      <c r="I56" s="9">
        <f t="shared" si="38"/>
        <v>47</v>
      </c>
      <c r="J56" s="52">
        <f t="shared" si="38"/>
        <v>1789</v>
      </c>
      <c r="K56" s="53">
        <f t="shared" si="38"/>
        <v>1157.5</v>
      </c>
    </row>
    <row r="57" spans="1:11" ht="15.75" thickTop="1" x14ac:dyDescent="0.25">
      <c r="A57" s="22" t="s">
        <v>55</v>
      </c>
      <c r="B57" s="24" t="s">
        <v>56</v>
      </c>
      <c r="C57" s="2" t="s">
        <v>14</v>
      </c>
      <c r="D57" s="3">
        <v>100</v>
      </c>
      <c r="E57" s="3">
        <v>958</v>
      </c>
      <c r="F57" s="3">
        <v>3</v>
      </c>
      <c r="G57" s="3">
        <v>117</v>
      </c>
      <c r="H57" s="3">
        <v>351</v>
      </c>
      <c r="I57" s="4">
        <v>29</v>
      </c>
      <c r="J57" s="48">
        <f t="shared" ref="J57:J60" si="39">D57+F57+H57+I57</f>
        <v>483</v>
      </c>
      <c r="K57" s="49">
        <f t="shared" ref="K57:K60" si="40">E57+G57</f>
        <v>1075</v>
      </c>
    </row>
    <row r="58" spans="1:11" x14ac:dyDescent="0.25">
      <c r="A58" s="23"/>
      <c r="B58" s="25"/>
      <c r="C58" s="2" t="s">
        <v>15</v>
      </c>
      <c r="D58" s="3">
        <v>108</v>
      </c>
      <c r="E58" s="3">
        <v>1247</v>
      </c>
      <c r="F58" s="3">
        <v>6</v>
      </c>
      <c r="G58" s="3">
        <v>334.5</v>
      </c>
      <c r="H58" s="3">
        <v>521</v>
      </c>
      <c r="I58" s="4">
        <v>28</v>
      </c>
      <c r="J58" s="48">
        <f t="shared" si="39"/>
        <v>663</v>
      </c>
      <c r="K58" s="49">
        <f t="shared" si="40"/>
        <v>1581.5</v>
      </c>
    </row>
    <row r="59" spans="1:11" x14ac:dyDescent="0.25">
      <c r="A59" s="23"/>
      <c r="B59" s="25"/>
      <c r="C59" s="2" t="s">
        <v>19</v>
      </c>
      <c r="D59" s="3">
        <v>22</v>
      </c>
      <c r="E59" s="3">
        <v>130</v>
      </c>
      <c r="F59" s="3">
        <v>0</v>
      </c>
      <c r="G59" s="3">
        <v>0</v>
      </c>
      <c r="H59" s="3">
        <v>122</v>
      </c>
      <c r="I59" s="4">
        <v>10</v>
      </c>
      <c r="J59" s="48">
        <f t="shared" si="39"/>
        <v>154</v>
      </c>
      <c r="K59" s="49">
        <f t="shared" si="40"/>
        <v>130</v>
      </c>
    </row>
    <row r="60" spans="1:11" ht="15.75" thickBot="1" x14ac:dyDescent="0.3">
      <c r="A60" s="26"/>
      <c r="B60" s="27"/>
      <c r="C60" s="5" t="s">
        <v>20</v>
      </c>
      <c r="D60" s="6">
        <v>21</v>
      </c>
      <c r="E60" s="6">
        <v>213</v>
      </c>
      <c r="F60" s="6">
        <v>1</v>
      </c>
      <c r="G60" s="6">
        <v>17.5</v>
      </c>
      <c r="H60" s="6">
        <v>268</v>
      </c>
      <c r="I60" s="7">
        <v>17</v>
      </c>
      <c r="J60" s="50">
        <f t="shared" si="39"/>
        <v>307</v>
      </c>
      <c r="K60" s="51">
        <f t="shared" si="40"/>
        <v>230.5</v>
      </c>
    </row>
    <row r="61" spans="1:11" ht="15.75" thickBot="1" x14ac:dyDescent="0.3">
      <c r="A61" s="19" t="s">
        <v>57</v>
      </c>
      <c r="B61" s="20"/>
      <c r="C61" s="21"/>
      <c r="D61" s="8">
        <f>SUM(D57:D60)</f>
        <v>251</v>
      </c>
      <c r="E61" s="8">
        <f t="shared" ref="E61:K61" si="41">SUM(E57:E60)</f>
        <v>2548</v>
      </c>
      <c r="F61" s="8">
        <f t="shared" si="41"/>
        <v>10</v>
      </c>
      <c r="G61" s="8">
        <f t="shared" si="41"/>
        <v>469</v>
      </c>
      <c r="H61" s="8">
        <f t="shared" si="41"/>
        <v>1262</v>
      </c>
      <c r="I61" s="9">
        <f t="shared" si="41"/>
        <v>84</v>
      </c>
      <c r="J61" s="52">
        <f t="shared" si="41"/>
        <v>1607</v>
      </c>
      <c r="K61" s="53">
        <f t="shared" si="41"/>
        <v>3017</v>
      </c>
    </row>
    <row r="62" spans="1:11" ht="15.75" thickTop="1" x14ac:dyDescent="0.25">
      <c r="A62" s="22" t="s">
        <v>58</v>
      </c>
      <c r="B62" s="24" t="s">
        <v>59</v>
      </c>
      <c r="C62" s="2" t="s">
        <v>19</v>
      </c>
      <c r="D62" s="3">
        <v>6</v>
      </c>
      <c r="E62" s="3">
        <v>28</v>
      </c>
      <c r="F62" s="3">
        <v>0</v>
      </c>
      <c r="G62" s="3">
        <v>0</v>
      </c>
      <c r="H62" s="3">
        <v>182</v>
      </c>
      <c r="I62" s="4">
        <v>22</v>
      </c>
      <c r="J62" s="48">
        <f t="shared" ref="J62:J63" si="42">D62+F62+H62+I62</f>
        <v>210</v>
      </c>
      <c r="K62" s="49">
        <f t="shared" ref="K62:K63" si="43">E62+G62</f>
        <v>28</v>
      </c>
    </row>
    <row r="63" spans="1:11" ht="15.75" thickBot="1" x14ac:dyDescent="0.3">
      <c r="A63" s="23"/>
      <c r="B63" s="25"/>
      <c r="C63" s="5" t="s">
        <v>20</v>
      </c>
      <c r="D63" s="6">
        <v>61</v>
      </c>
      <c r="E63" s="6">
        <v>1002</v>
      </c>
      <c r="F63" s="6">
        <v>9</v>
      </c>
      <c r="G63" s="6">
        <v>461</v>
      </c>
      <c r="H63" s="6">
        <v>541</v>
      </c>
      <c r="I63" s="7">
        <v>385</v>
      </c>
      <c r="J63" s="50">
        <f t="shared" si="42"/>
        <v>996</v>
      </c>
      <c r="K63" s="51">
        <f t="shared" si="43"/>
        <v>1463</v>
      </c>
    </row>
    <row r="64" spans="1:11" ht="15.75" thickBot="1" x14ac:dyDescent="0.3">
      <c r="A64" s="19" t="s">
        <v>60</v>
      </c>
      <c r="B64" s="20"/>
      <c r="C64" s="21"/>
      <c r="D64" s="8">
        <f>SUM(D62:D63)</f>
        <v>67</v>
      </c>
      <c r="E64" s="8">
        <f t="shared" ref="E64:K64" si="44">SUM(E62:E63)</f>
        <v>1030</v>
      </c>
      <c r="F64" s="8">
        <f t="shared" si="44"/>
        <v>9</v>
      </c>
      <c r="G64" s="8">
        <f t="shared" si="44"/>
        <v>461</v>
      </c>
      <c r="H64" s="8">
        <f t="shared" si="44"/>
        <v>723</v>
      </c>
      <c r="I64" s="9">
        <f t="shared" si="44"/>
        <v>407</v>
      </c>
      <c r="J64" s="52">
        <f t="shared" si="44"/>
        <v>1206</v>
      </c>
      <c r="K64" s="53">
        <f t="shared" si="44"/>
        <v>1491</v>
      </c>
    </row>
    <row r="65" spans="4:11" ht="16.5" thickTop="1" thickBot="1" x14ac:dyDescent="0.3"/>
    <row r="66" spans="4:11" ht="15.75" thickBot="1" x14ac:dyDescent="0.3">
      <c r="D66" s="54">
        <f>D10+D13+D16+D19+D22+D27+D30+D35+D38+D41+D46+D51+D56+D61+D64</f>
        <v>1950</v>
      </c>
      <c r="E66" s="54">
        <f t="shared" ref="E66:K66" si="45">E10+E13+E16+E19+E22+E27+E30+E35+E38+E41+E46+E51+E56+E61+E64</f>
        <v>22840</v>
      </c>
      <c r="F66" s="54">
        <f t="shared" si="45"/>
        <v>113</v>
      </c>
      <c r="G66" s="54">
        <f t="shared" si="45"/>
        <v>4667</v>
      </c>
      <c r="H66" s="54">
        <f t="shared" si="45"/>
        <v>11941</v>
      </c>
      <c r="I66" s="54">
        <f t="shared" si="45"/>
        <v>2047</v>
      </c>
      <c r="J66" s="54">
        <f t="shared" si="45"/>
        <v>16051</v>
      </c>
      <c r="K66" s="54">
        <f t="shared" si="45"/>
        <v>27507</v>
      </c>
    </row>
    <row r="67" spans="4:11" ht="15.75" thickTop="1" x14ac:dyDescent="0.25"/>
  </sheetData>
  <mergeCells count="56"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  <mergeCell ref="A8:A9"/>
    <mergeCell ref="B8:B9"/>
    <mergeCell ref="A10:C10"/>
    <mergeCell ref="A11:A12"/>
    <mergeCell ref="B11:B12"/>
    <mergeCell ref="A13:C13"/>
    <mergeCell ref="A14:A15"/>
    <mergeCell ref="B14:B15"/>
    <mergeCell ref="A16:C16"/>
    <mergeCell ref="A17:A18"/>
    <mergeCell ref="B17:B18"/>
    <mergeCell ref="A19:C19"/>
    <mergeCell ref="A20:A21"/>
    <mergeCell ref="B20:B21"/>
    <mergeCell ref="A22:C22"/>
    <mergeCell ref="A23:A26"/>
    <mergeCell ref="B23:B26"/>
    <mergeCell ref="A27:C27"/>
    <mergeCell ref="A28:A29"/>
    <mergeCell ref="B28:B29"/>
    <mergeCell ref="A30:C30"/>
    <mergeCell ref="A31:A34"/>
    <mergeCell ref="B31:B34"/>
    <mergeCell ref="A35:C35"/>
    <mergeCell ref="A36:A37"/>
    <mergeCell ref="B36:B37"/>
    <mergeCell ref="A38:C38"/>
    <mergeCell ref="A39:A40"/>
    <mergeCell ref="B39:B40"/>
    <mergeCell ref="A41:C41"/>
    <mergeCell ref="A42:A45"/>
    <mergeCell ref="B42:B45"/>
    <mergeCell ref="A46:C46"/>
    <mergeCell ref="A47:A50"/>
    <mergeCell ref="B47:B50"/>
    <mergeCell ref="A61:C61"/>
    <mergeCell ref="A62:A63"/>
    <mergeCell ref="B62:B63"/>
    <mergeCell ref="A64:C64"/>
    <mergeCell ref="A51:C51"/>
    <mergeCell ref="A52:A55"/>
    <mergeCell ref="B52:B55"/>
    <mergeCell ref="A56:C56"/>
    <mergeCell ref="A57:A60"/>
    <mergeCell ref="B57:B6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rowBreaks count="1" manualBreakCount="1">
    <brk id="61" max="1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OuterWest Region PM</vt:lpstr>
      <vt:lpstr>'OuterWest Region PM'!Print_Area</vt:lpstr>
      <vt:lpstr>'OuterWest Region PM'!Print_Titles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Daniel</cp:lastModifiedBy>
  <cp:lastPrinted>2013-07-01T14:28:08Z</cp:lastPrinted>
  <dcterms:created xsi:type="dcterms:W3CDTF">2013-07-01T12:24:36Z</dcterms:created>
  <dcterms:modified xsi:type="dcterms:W3CDTF">2013-07-01T14:28:14Z</dcterms:modified>
</cp:coreProperties>
</file>